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5EC4119F-479E-46B8-BC9F-589135F9D9D5}" xr6:coauthVersionLast="47" xr6:coauthVersionMax="47" xr10:uidLastSave="{00000000-0000-0000-0000-000000000000}"/>
  <workbookProtection workbookAlgorithmName="SHA-512" workbookHashValue="6XLw/FfjRQAGBSvrlyNkWIgtkAtpMXbSozd0Aem+9U85TE6JVxz3xCQ9/DdjKrARzNVsEP6aFFXLvR+ROePINg==" workbookSaltValue="uaAlI/KHKPkAsYmS7lo3Kw==" workbookSpinCount="100000" lockStructure="1"/>
  <bookViews>
    <workbookView xWindow="-120" yWindow="-120" windowWidth="38640" windowHeight="15720" xr2:uid="{DE5CBDCC-CEBE-4B30-AD06-88A51509BC73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H9" i="1"/>
  <c r="G10" i="1"/>
  <c r="H10" i="1"/>
  <c r="I10" i="1"/>
  <c r="G11" i="1"/>
  <c r="H11" i="1"/>
  <c r="I11" i="1"/>
  <c r="G12" i="1"/>
  <c r="I12" i="1" s="1"/>
  <c r="H12" i="1"/>
  <c r="G13" i="1"/>
  <c r="I13" i="1" s="1"/>
  <c r="H13" i="1"/>
  <c r="G14" i="1"/>
  <c r="H14" i="1"/>
  <c r="I14" i="1"/>
  <c r="G15" i="1"/>
  <c r="I15" i="1" s="1"/>
  <c r="H15" i="1"/>
  <c r="G16" i="1"/>
  <c r="H16" i="1"/>
  <c r="I16" i="1"/>
  <c r="G17" i="1"/>
  <c r="I17" i="1" s="1"/>
  <c r="H17" i="1"/>
  <c r="G18" i="1"/>
  <c r="I18" i="1" s="1"/>
  <c r="H18" i="1"/>
  <c r="G19" i="1"/>
  <c r="I19" i="1" s="1"/>
  <c r="H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I24" i="1" s="1"/>
  <c r="H24" i="1"/>
  <c r="G25" i="1"/>
  <c r="H25" i="1"/>
  <c r="I25" i="1"/>
  <c r="H8" i="1"/>
  <c r="G8" i="1"/>
  <c r="I8" i="1" s="1"/>
  <c r="I26" i="1" l="1"/>
</calcChain>
</file>

<file path=xl/sharedStrings.xml><?xml version="1.0" encoding="utf-8"?>
<sst xmlns="http://schemas.openxmlformats.org/spreadsheetml/2006/main" count="52" uniqueCount="38">
  <si>
    <t>FORMULARZ ASORTYMENTOWO - CENOWY</t>
  </si>
  <si>
    <t>Preferowana forma przekazania załącznika to forma edytowalna w Excel</t>
  </si>
  <si>
    <t>Część nr 6: dostawy wyrobów garmażeryjnych</t>
  </si>
  <si>
    <t>Lp.</t>
  </si>
  <si>
    <t>Nazwa artykułu</t>
  </si>
  <si>
    <t>Jedn. miary</t>
  </si>
  <si>
    <t>Ilość</t>
  </si>
  <si>
    <t>Cena jednostkowa brutto  /zł/</t>
  </si>
  <si>
    <r>
      <t xml:space="preserve">Kluski śląskie- </t>
    </r>
    <r>
      <rPr>
        <sz val="10"/>
        <color theme="1"/>
        <rFont val="Arial"/>
        <family val="2"/>
        <charset val="238"/>
      </rPr>
      <t>świeże, skład ; min 67 % ziemniaków ,mąka pszenna ,mąka ziemniaczana, jaja, barwa: charakterystyczna dla danego wyrobu</t>
    </r>
  </si>
  <si>
    <t>kg</t>
  </si>
  <si>
    <r>
      <t xml:space="preserve">Kopytka – </t>
    </r>
    <r>
      <rPr>
        <sz val="10"/>
        <color theme="1"/>
        <rFont val="Arial"/>
        <family val="2"/>
        <charset val="238"/>
      </rPr>
      <t>świeże,</t>
    </r>
    <r>
      <rPr>
        <b/>
        <sz val="12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skład: mąka pszenna, ziemniaki 20%, jaja, olej, sól, niepopękane, barwa: charakterystyczna dla danego wyrobu, </t>
    </r>
  </si>
  <si>
    <t>Kg.</t>
  </si>
  <si>
    <r>
      <t xml:space="preserve">Naleśniki z serem 125g. – </t>
    </r>
    <r>
      <rPr>
        <sz val="10"/>
        <color theme="1"/>
        <rFont val="Arial"/>
        <family val="2"/>
        <charset val="238"/>
      </rPr>
      <t>świeże, skład mąka pszenna, jajka, olej, ser biały ,mleko, zawartość farszu min.35%, barwa charakterystyczna dla danego wyrobu</t>
    </r>
  </si>
  <si>
    <t>szt.</t>
  </si>
  <si>
    <r>
      <t xml:space="preserve">Pierogi ze serem – </t>
    </r>
    <r>
      <rPr>
        <sz val="10"/>
        <color theme="1"/>
        <rFont val="Arial"/>
        <family val="2"/>
        <charset val="238"/>
      </rPr>
      <t>świeże,</t>
    </r>
    <r>
      <rPr>
        <b/>
        <sz val="12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skład: mąka pszenna, ser biały, jaja, olej, pierogi szczelnie zlepione, niepopękane, zawartość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farszu min. 35%, barwa: charakterystyczna dla danego wyrobu</t>
    </r>
  </si>
  <si>
    <t>Słownie wartość brutto : .............................................................................................................................................................</t>
  </si>
  <si>
    <t>Uwaga: W/w łączną wartość brutto należy zamiemieścić w formularzu "OFERTA".</t>
  </si>
  <si>
    <t>Załącznik nr 8 do SWZ</t>
  </si>
  <si>
    <t xml:space="preserve">kg </t>
  </si>
  <si>
    <r>
      <t>Pierogi z twarogiem  i jagodami-</t>
    </r>
    <r>
      <rPr>
        <sz val="10"/>
        <color theme="1"/>
        <rFont val="Arial"/>
        <family val="2"/>
        <charset val="238"/>
      </rPr>
      <t>świeże, skład :mąka pszenna ser biały , owoce sezonowe( jagody) jajka, olej, pierogi szczelnie zlepione, nie popękane, zawartość farszu  mim. 35% barwa : charakterystyczna dla danego wyrobu</t>
    </r>
  </si>
  <si>
    <r>
      <rPr>
        <b/>
        <sz val="12"/>
        <color theme="1"/>
        <rFont val="Arial"/>
        <family val="2"/>
        <charset val="238"/>
      </rPr>
      <t>Kartacze</t>
    </r>
    <r>
      <rPr>
        <sz val="12"/>
        <color theme="1"/>
        <rFont val="Arial"/>
        <family val="2"/>
        <charset val="238"/>
      </rPr>
      <t xml:space="preserve"> - </t>
    </r>
    <r>
      <rPr>
        <sz val="9"/>
        <color theme="1"/>
        <rFont val="Arial"/>
        <family val="2"/>
        <charset val="238"/>
      </rPr>
      <t>świeże, skład: mąka pszenna, mięso wieprzowe , jaja, olej, kartacze  szczelnie zlepione, niepopękane, zawartość farszu min. 35%, barwa: charakterystyczna dla danego wyrobu</t>
    </r>
  </si>
  <si>
    <r>
      <t xml:space="preserve">Pierogi z kapustą i pieczarkami  .– </t>
    </r>
    <r>
      <rPr>
        <sz val="10"/>
        <color theme="1"/>
        <rFont val="Arial"/>
        <family val="2"/>
        <charset val="238"/>
      </rPr>
      <t>świeże, skład mąka pszenna jajka ,kapusta , pieczarki , olej, mleko, zawartość farszu min. 35%,barwa charakterystyczna dla danego wyrobu</t>
    </r>
  </si>
  <si>
    <r>
      <t>Pierogi z mięsem-</t>
    </r>
    <r>
      <rPr>
        <sz val="10"/>
        <color theme="1"/>
        <rFont val="Arial"/>
        <family val="2"/>
        <charset val="238"/>
      </rPr>
      <t xml:space="preserve"> świeże,</t>
    </r>
    <r>
      <rPr>
        <b/>
        <sz val="12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skład: mąka pszenna, cebula, jaja, olej, sól,mięso wieprzowe , przyprawy; pierogi szczelnie zlepione, niepopękane, zawartość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farszu min. 35%, barwa: charakterystyczna dla danego wyrobu</t>
    </r>
  </si>
  <si>
    <r>
      <t xml:space="preserve">Krokiety "KEBAB"– </t>
    </r>
    <r>
      <rPr>
        <sz val="9"/>
        <color theme="1"/>
        <rFont val="Arial"/>
        <family val="2"/>
        <charset val="238"/>
      </rPr>
      <t>świeże, skład mąka pszenna jajka ,mięso drobiowe , olej, mleko, zawartość farszu min. 35%,barwa charakterystyczna dla danego wyrobu</t>
    </r>
  </si>
  <si>
    <r>
      <t>Pierogi z jabłkiem i cynamonem  --</t>
    </r>
    <r>
      <rPr>
        <sz val="9"/>
        <color theme="1"/>
        <rFont val="Arial"/>
        <family val="2"/>
        <charset val="238"/>
      </rPr>
      <t xml:space="preserve"> świeże, skład: mąka pszenna, jabłka , cynamon , jaja, olej, pierogi szczelnie zlepione, niepopękane, zawartość farszu min. 35%, barwa: charakterystyczna dla danego wyrobu</t>
    </r>
  </si>
  <si>
    <r>
      <t xml:space="preserve">Blaty naleśnikowe  – </t>
    </r>
    <r>
      <rPr>
        <sz val="10"/>
        <color theme="1"/>
        <rFont val="Arial"/>
        <family val="2"/>
        <charset val="238"/>
      </rPr>
      <t>świeże, skład mąka pszenna jajka ,, olej, mleko, ,barwa charakterystyczna dla danego wyrobu</t>
    </r>
  </si>
  <si>
    <r>
      <t xml:space="preserve">Kluski leniwe- </t>
    </r>
    <r>
      <rPr>
        <sz val="10"/>
        <color theme="1"/>
        <rFont val="Arial"/>
        <family val="2"/>
        <charset val="238"/>
      </rPr>
      <t>świeże, skład: mąka pszenna , ser biały, ziemniaki ,jajka ,olej ,sól  , nie popękane, barwa charakterystyczna dla danego wyrobu</t>
    </r>
  </si>
  <si>
    <r>
      <t xml:space="preserve">Kopytka szpinakowe .– </t>
    </r>
    <r>
      <rPr>
        <sz val="10"/>
        <color theme="1"/>
        <rFont val="Arial"/>
        <family val="2"/>
        <charset val="238"/>
      </rPr>
      <t>świeże, skład mąka pszenna jajka ,szpinak , olej, mleko, ziemniaki ,barwa charakterystyczna dla danego wyrobu</t>
    </r>
  </si>
  <si>
    <r>
      <t xml:space="preserve">Placki ziemniaczane  .– </t>
    </r>
    <r>
      <rPr>
        <sz val="10"/>
        <color theme="1"/>
        <rFont val="Arial"/>
        <family val="2"/>
        <charset val="238"/>
      </rPr>
      <t>świeże, skład mąka pszenna jajka ,ziemniaki , cebula , olej, mleko, barwa charakterystyczna dla danego wyrobu</t>
    </r>
  </si>
  <si>
    <t>Cena jedn. netto /zł/</t>
  </si>
  <si>
    <t>Stawka Vat w %</t>
  </si>
  <si>
    <t>Łączna wartość
netto /zł/ 
(kol. 4 x 5)</t>
  </si>
  <si>
    <t>Łączna wartość
brutto /zł/ 
(kol. 4 x 7)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</si>
  <si>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</si>
  <si>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t>Paszteciki drożdżowe z nadzieniem-świeże,skład:mąka pszenna,cebula,jaja,olej.sól,mięso wiwprzowe,przyprawy:paszteciki szczelnie zlepione,niepopękane,zawartość fsrszu min.35%,barwa:charakterystyczna dla danego wyrobu</t>
  </si>
  <si>
    <t>Krokiet z nadzieniem mięsnyn i warzywami-świeże,skład:mąka pszenna,cebula,jaja,olej.sól,mięso wiwprzowe,przyprawy:krokiety szczelnie zlepione,niepopękane,zawartość fsrszu min.35%,barwa:charakterystyczna dla danego wyrobu</t>
  </si>
  <si>
    <r>
      <t>Pierogi ukraińskie -</t>
    </r>
    <r>
      <rPr>
        <sz val="9"/>
        <color theme="1"/>
        <rFont val="Arial"/>
        <family val="2"/>
        <charset val="238"/>
      </rPr>
      <t xml:space="preserve"> świeże, skład: mąka pszenna, ser biały,ziemniaki , boczek , cebula  jaja, olej, pierogi szczelnie zlepione, niepopękane, zawartość farszu min. 35%, barwa: charakterystyczna dla danego wyrobu</t>
    </r>
  </si>
  <si>
    <t>Racuchy drożdżowe-świeże,skład:mąka pszenna,jaja,olej.sól,przyprawy:racuchy szczelnie zlepione,niepopękane,,barwa:charakterystyczna dla danego wyrobu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</si>
</sst>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2" borderId="8" xfId="0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 applyProtection="1">
      <alignment horizontal="left" vertical="top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10" fontId="2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49E4-DE62-4C27-B4B8-7019BCEF7E4D}">
  <sheetPr>
    <pageSetUpPr fitToPage="1"/>
  </sheetPr>
  <dimension ref="A1:I37"/>
  <sheetViews>
    <sheetView tabSelected="1" zoomScale="80" zoomScaleNormal="80" workbookViewId="0">
      <selection activeCell="O6" sqref="O6"/>
    </sheetView>
  </sheetViews>
  <sheetFormatPr defaultRowHeight="15" x14ac:dyDescent="0.25"/>
  <cols>
    <col min="1" max="1" width="7.85546875" customWidth="1"/>
    <col min="2" max="2" width="83.85546875" customWidth="1"/>
    <col min="3" max="3" width="8.7109375" customWidth="1"/>
    <col min="4" max="4" width="11.42578125" style="1" bestFit="1" customWidth="1"/>
    <col min="5" max="6" width="11.42578125" style="1" customWidth="1"/>
    <col min="7" max="8" width="21" style="1" customWidth="1"/>
    <col min="9" max="9" width="22.140625" style="1" bestFit="1" customWidth="1"/>
    <col min="10" max="10" width="12.85546875" bestFit="1" customWidth="1"/>
    <col min="11" max="12" width="12.140625" customWidth="1"/>
  </cols>
  <sheetData>
    <row r="1" spans="1:9" x14ac:dyDescent="0.25">
      <c r="C1" s="1"/>
      <c r="I1" t="s">
        <v>17</v>
      </c>
    </row>
    <row r="2" spans="1:9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23.25" x14ac:dyDescent="0.35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5" spans="1:9" ht="15.75" thickBot="1" x14ac:dyDescent="0.3">
      <c r="A5" s="26" t="s">
        <v>1</v>
      </c>
      <c r="B5" s="26"/>
      <c r="C5" s="26"/>
      <c r="D5" s="26"/>
      <c r="E5" s="26"/>
      <c r="F5" s="26"/>
      <c r="G5" s="26"/>
      <c r="H5" s="26"/>
      <c r="I5" s="26"/>
    </row>
    <row r="6" spans="1:9" s="14" customFormat="1" ht="67.5" customHeight="1" thickBot="1" x14ac:dyDescent="0.3">
      <c r="A6" s="2" t="s">
        <v>3</v>
      </c>
      <c r="B6" s="20" t="s">
        <v>4</v>
      </c>
      <c r="C6" s="3" t="s">
        <v>5</v>
      </c>
      <c r="D6" s="3" t="s">
        <v>6</v>
      </c>
      <c r="E6" s="3" t="s">
        <v>29</v>
      </c>
      <c r="F6" s="3" t="s">
        <v>30</v>
      </c>
      <c r="G6" s="3" t="s">
        <v>7</v>
      </c>
      <c r="H6" s="21" t="s">
        <v>31</v>
      </c>
      <c r="I6" s="4" t="s">
        <v>32</v>
      </c>
    </row>
    <row r="7" spans="1:9" s="14" customFormat="1" ht="15.75" thickBot="1" x14ac:dyDescent="0.3">
      <c r="A7" s="12">
        <v>1</v>
      </c>
      <c r="B7" s="18">
        <v>2</v>
      </c>
      <c r="C7" s="12">
        <v>3</v>
      </c>
      <c r="D7" s="18">
        <v>4</v>
      </c>
      <c r="E7" s="12">
        <v>5</v>
      </c>
      <c r="F7" s="18">
        <v>6</v>
      </c>
      <c r="G7" s="12">
        <v>7</v>
      </c>
      <c r="H7" s="18">
        <v>8</v>
      </c>
      <c r="I7" s="22">
        <v>9</v>
      </c>
    </row>
    <row r="8" spans="1:9" s="14" customFormat="1" ht="66" customHeight="1" thickBot="1" x14ac:dyDescent="0.3">
      <c r="A8" s="5">
        <v>1</v>
      </c>
      <c r="B8" s="17" t="s">
        <v>25</v>
      </c>
      <c r="C8" s="9" t="s">
        <v>13</v>
      </c>
      <c r="D8" s="8">
        <v>1000</v>
      </c>
      <c r="E8" s="34"/>
      <c r="F8" s="35"/>
      <c r="G8" s="16">
        <f>(E8*F8)+E8</f>
        <v>0</v>
      </c>
      <c r="H8" s="16">
        <f>E8*D8</f>
        <v>0</v>
      </c>
      <c r="I8" s="16">
        <f>G8*D8</f>
        <v>0</v>
      </c>
    </row>
    <row r="9" spans="1:9" s="14" customFormat="1" ht="66" customHeight="1" thickBot="1" x14ac:dyDescent="0.3">
      <c r="A9" s="5">
        <v>2</v>
      </c>
      <c r="B9" s="19" t="s">
        <v>20</v>
      </c>
      <c r="C9" s="12" t="s">
        <v>9</v>
      </c>
      <c r="D9" s="8">
        <v>500</v>
      </c>
      <c r="E9" s="34"/>
      <c r="F9" s="35"/>
      <c r="G9" s="16">
        <f t="shared" ref="G9:G25" si="0">(E9*F9)+E9</f>
        <v>0</v>
      </c>
      <c r="H9" s="16">
        <f t="shared" ref="H9:H25" si="1">E9*D9</f>
        <v>0</v>
      </c>
      <c r="I9" s="16">
        <f t="shared" ref="I9:I25" si="2">G9*D9</f>
        <v>0</v>
      </c>
    </row>
    <row r="10" spans="1:9" s="14" customFormat="1" ht="66" customHeight="1" thickBot="1" x14ac:dyDescent="0.3">
      <c r="A10" s="5">
        <v>3</v>
      </c>
      <c r="B10" s="17" t="s">
        <v>26</v>
      </c>
      <c r="C10" s="12" t="s">
        <v>9</v>
      </c>
      <c r="D10" s="8">
        <v>800</v>
      </c>
      <c r="E10" s="34"/>
      <c r="F10" s="35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1:9" s="14" customFormat="1" ht="66" customHeight="1" thickBot="1" x14ac:dyDescent="0.3">
      <c r="A11" s="5">
        <v>4</v>
      </c>
      <c r="B11" s="17" t="s">
        <v>8</v>
      </c>
      <c r="C11" s="12" t="s">
        <v>9</v>
      </c>
      <c r="D11" s="8">
        <v>1000</v>
      </c>
      <c r="E11" s="34"/>
      <c r="F11" s="35"/>
      <c r="G11" s="16">
        <f t="shared" si="0"/>
        <v>0</v>
      </c>
      <c r="H11" s="16">
        <f t="shared" si="1"/>
        <v>0</v>
      </c>
      <c r="I11" s="16">
        <f t="shared" si="2"/>
        <v>0</v>
      </c>
    </row>
    <row r="12" spans="1:9" s="14" customFormat="1" ht="66" customHeight="1" thickBot="1" x14ac:dyDescent="0.3">
      <c r="A12" s="5">
        <v>5</v>
      </c>
      <c r="B12" s="17" t="s">
        <v>10</v>
      </c>
      <c r="C12" s="12" t="s">
        <v>9</v>
      </c>
      <c r="D12" s="8">
        <v>1000</v>
      </c>
      <c r="E12" s="34"/>
      <c r="F12" s="35"/>
      <c r="G12" s="16">
        <f t="shared" si="0"/>
        <v>0</v>
      </c>
      <c r="H12" s="16">
        <f t="shared" si="1"/>
        <v>0</v>
      </c>
      <c r="I12" s="16">
        <f t="shared" si="2"/>
        <v>0</v>
      </c>
    </row>
    <row r="13" spans="1:9" s="14" customFormat="1" ht="66" customHeight="1" thickBot="1" x14ac:dyDescent="0.3">
      <c r="A13" s="5">
        <v>6</v>
      </c>
      <c r="B13" s="17" t="s">
        <v>27</v>
      </c>
      <c r="C13" s="9" t="s">
        <v>9</v>
      </c>
      <c r="D13" s="8">
        <v>170</v>
      </c>
      <c r="E13" s="34"/>
      <c r="F13" s="35"/>
      <c r="G13" s="16">
        <f t="shared" si="0"/>
        <v>0</v>
      </c>
      <c r="H13" s="16">
        <f t="shared" si="1"/>
        <v>0</v>
      </c>
      <c r="I13" s="16">
        <f t="shared" si="2"/>
        <v>0</v>
      </c>
    </row>
    <row r="14" spans="1:9" s="14" customFormat="1" ht="66" customHeight="1" thickBot="1" x14ac:dyDescent="0.3">
      <c r="A14" s="5">
        <v>7</v>
      </c>
      <c r="B14" s="17" t="s">
        <v>23</v>
      </c>
      <c r="C14" s="9" t="s">
        <v>9</v>
      </c>
      <c r="D14" s="8">
        <v>350</v>
      </c>
      <c r="E14" s="34"/>
      <c r="F14" s="35"/>
      <c r="G14" s="16">
        <f t="shared" si="0"/>
        <v>0</v>
      </c>
      <c r="H14" s="16">
        <f t="shared" si="1"/>
        <v>0</v>
      </c>
      <c r="I14" s="16">
        <f t="shared" si="2"/>
        <v>0</v>
      </c>
    </row>
    <row r="15" spans="1:9" ht="66" customHeight="1" thickBot="1" x14ac:dyDescent="0.3">
      <c r="A15" s="5">
        <v>8</v>
      </c>
      <c r="B15" s="17" t="s">
        <v>12</v>
      </c>
      <c r="C15" s="9" t="s">
        <v>13</v>
      </c>
      <c r="D15" s="8">
        <v>7500</v>
      </c>
      <c r="E15" s="34"/>
      <c r="F15" s="35"/>
      <c r="G15" s="16">
        <f t="shared" si="0"/>
        <v>0</v>
      </c>
      <c r="H15" s="16">
        <f t="shared" si="1"/>
        <v>0</v>
      </c>
      <c r="I15" s="16">
        <f t="shared" si="2"/>
        <v>0</v>
      </c>
    </row>
    <row r="16" spans="1:9" ht="66" customHeight="1" thickBot="1" x14ac:dyDescent="0.3">
      <c r="A16" s="5">
        <v>9</v>
      </c>
      <c r="B16" s="17" t="s">
        <v>36</v>
      </c>
      <c r="C16" s="9" t="s">
        <v>9</v>
      </c>
      <c r="D16" s="8">
        <v>330</v>
      </c>
      <c r="E16" s="34"/>
      <c r="F16" s="35"/>
      <c r="G16" s="16">
        <f t="shared" si="0"/>
        <v>0</v>
      </c>
      <c r="H16" s="16">
        <f t="shared" si="1"/>
        <v>0</v>
      </c>
      <c r="I16" s="16">
        <f t="shared" si="2"/>
        <v>0</v>
      </c>
    </row>
    <row r="17" spans="1:9" ht="66" customHeight="1" thickBot="1" x14ac:dyDescent="0.3">
      <c r="A17" s="5">
        <v>10</v>
      </c>
      <c r="B17" s="17" t="s">
        <v>24</v>
      </c>
      <c r="C17" s="9" t="s">
        <v>18</v>
      </c>
      <c r="D17" s="8">
        <v>220</v>
      </c>
      <c r="E17" s="34"/>
      <c r="F17" s="35"/>
      <c r="G17" s="16">
        <f t="shared" si="0"/>
        <v>0</v>
      </c>
      <c r="H17" s="16">
        <f t="shared" si="1"/>
        <v>0</v>
      </c>
      <c r="I17" s="16">
        <f t="shared" si="2"/>
        <v>0</v>
      </c>
    </row>
    <row r="18" spans="1:9" ht="66" customHeight="1" thickBot="1" x14ac:dyDescent="0.3">
      <c r="A18" s="5">
        <v>11</v>
      </c>
      <c r="B18" s="17" t="s">
        <v>34</v>
      </c>
      <c r="C18" s="9" t="s">
        <v>9</v>
      </c>
      <c r="D18" s="8">
        <v>200</v>
      </c>
      <c r="E18" s="34"/>
      <c r="F18" s="35"/>
      <c r="G18" s="16">
        <f t="shared" si="0"/>
        <v>0</v>
      </c>
      <c r="H18" s="16">
        <f t="shared" si="1"/>
        <v>0</v>
      </c>
      <c r="I18" s="16">
        <f t="shared" si="2"/>
        <v>0</v>
      </c>
    </row>
    <row r="19" spans="1:9" ht="66" customHeight="1" thickBot="1" x14ac:dyDescent="0.3">
      <c r="A19" s="5">
        <v>12</v>
      </c>
      <c r="B19" s="17" t="s">
        <v>35</v>
      </c>
      <c r="C19" s="9" t="s">
        <v>9</v>
      </c>
      <c r="D19" s="8">
        <v>300</v>
      </c>
      <c r="E19" s="34"/>
      <c r="F19" s="35"/>
      <c r="G19" s="16">
        <f t="shared" si="0"/>
        <v>0</v>
      </c>
      <c r="H19" s="16">
        <f t="shared" si="1"/>
        <v>0</v>
      </c>
      <c r="I19" s="16">
        <f t="shared" si="2"/>
        <v>0</v>
      </c>
    </row>
    <row r="20" spans="1:9" ht="51.75" customHeight="1" thickBot="1" x14ac:dyDescent="0.3">
      <c r="A20" s="5">
        <v>13</v>
      </c>
      <c r="B20" s="17" t="s">
        <v>37</v>
      </c>
      <c r="C20" s="9" t="s">
        <v>13</v>
      </c>
      <c r="D20" s="8">
        <v>2500</v>
      </c>
      <c r="E20" s="34"/>
      <c r="F20" s="35"/>
      <c r="G20" s="16">
        <f t="shared" si="0"/>
        <v>0</v>
      </c>
      <c r="H20" s="16">
        <f t="shared" si="1"/>
        <v>0</v>
      </c>
      <c r="I20" s="16">
        <f t="shared" si="2"/>
        <v>0</v>
      </c>
    </row>
    <row r="21" spans="1:9" ht="66" customHeight="1" thickBot="1" x14ac:dyDescent="0.3">
      <c r="A21" s="5">
        <v>14</v>
      </c>
      <c r="B21" s="17" t="s">
        <v>21</v>
      </c>
      <c r="C21" s="9" t="s">
        <v>9</v>
      </c>
      <c r="D21" s="8">
        <v>190</v>
      </c>
      <c r="E21" s="34"/>
      <c r="F21" s="35"/>
      <c r="G21" s="16">
        <f t="shared" si="0"/>
        <v>0</v>
      </c>
      <c r="H21" s="16">
        <f t="shared" si="1"/>
        <v>0</v>
      </c>
      <c r="I21" s="16">
        <f t="shared" si="2"/>
        <v>0</v>
      </c>
    </row>
    <row r="22" spans="1:9" ht="66" customHeight="1" thickBot="1" x14ac:dyDescent="0.3">
      <c r="A22" s="5">
        <v>15</v>
      </c>
      <c r="B22" s="17" t="s">
        <v>22</v>
      </c>
      <c r="C22" s="12" t="s">
        <v>9</v>
      </c>
      <c r="D22" s="8">
        <v>400</v>
      </c>
      <c r="E22" s="34"/>
      <c r="F22" s="35"/>
      <c r="G22" s="16">
        <f t="shared" si="0"/>
        <v>0</v>
      </c>
      <c r="H22" s="16">
        <f t="shared" si="1"/>
        <v>0</v>
      </c>
      <c r="I22" s="16">
        <f t="shared" si="2"/>
        <v>0</v>
      </c>
    </row>
    <row r="23" spans="1:9" ht="66" customHeight="1" thickBot="1" x14ac:dyDescent="0.3">
      <c r="A23" s="5">
        <v>16</v>
      </c>
      <c r="B23" s="17" t="s">
        <v>19</v>
      </c>
      <c r="C23" s="12" t="s">
        <v>11</v>
      </c>
      <c r="D23" s="8">
        <v>200</v>
      </c>
      <c r="E23" s="34"/>
      <c r="F23" s="35"/>
      <c r="G23" s="16">
        <f t="shared" si="0"/>
        <v>0</v>
      </c>
      <c r="H23" s="16">
        <f t="shared" si="1"/>
        <v>0</v>
      </c>
      <c r="I23" s="16">
        <f t="shared" si="2"/>
        <v>0</v>
      </c>
    </row>
    <row r="24" spans="1:9" ht="66" customHeight="1" thickBot="1" x14ac:dyDescent="0.3">
      <c r="A24" s="5">
        <v>17</v>
      </c>
      <c r="B24" s="17" t="s">
        <v>14</v>
      </c>
      <c r="C24" s="12" t="s">
        <v>9</v>
      </c>
      <c r="D24" s="8">
        <v>400</v>
      </c>
      <c r="E24" s="34"/>
      <c r="F24" s="35"/>
      <c r="G24" s="16">
        <f t="shared" si="0"/>
        <v>0</v>
      </c>
      <c r="H24" s="16">
        <f t="shared" si="1"/>
        <v>0</v>
      </c>
      <c r="I24" s="16">
        <f t="shared" si="2"/>
        <v>0</v>
      </c>
    </row>
    <row r="25" spans="1:9" ht="66" customHeight="1" thickBot="1" x14ac:dyDescent="0.3">
      <c r="A25" s="5">
        <v>18</v>
      </c>
      <c r="B25" s="17" t="s">
        <v>28</v>
      </c>
      <c r="C25" s="9" t="s">
        <v>13</v>
      </c>
      <c r="D25" s="8">
        <v>5000</v>
      </c>
      <c r="E25" s="34"/>
      <c r="F25" s="35"/>
      <c r="G25" s="16">
        <f t="shared" si="0"/>
        <v>0</v>
      </c>
      <c r="H25" s="16">
        <f t="shared" si="1"/>
        <v>0</v>
      </c>
      <c r="I25" s="16">
        <f t="shared" si="2"/>
        <v>0</v>
      </c>
    </row>
    <row r="26" spans="1:9" ht="23.25" customHeight="1" thickBot="1" x14ac:dyDescent="0.3">
      <c r="A26" s="28"/>
      <c r="B26" s="28"/>
      <c r="C26" s="28"/>
      <c r="D26" s="28"/>
      <c r="E26" s="28"/>
      <c r="F26" s="28"/>
      <c r="G26" s="28"/>
      <c r="H26" s="28"/>
      <c r="I26" s="23">
        <f>SUM(I8:I25)</f>
        <v>0</v>
      </c>
    </row>
    <row r="27" spans="1:9" ht="15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</row>
    <row r="28" spans="1:9" ht="15" customHeight="1" x14ac:dyDescent="0.25">
      <c r="A28" s="33" t="s">
        <v>15</v>
      </c>
      <c r="B28" s="33"/>
      <c r="C28" s="33"/>
      <c r="D28" s="33"/>
      <c r="E28" s="33"/>
      <c r="F28" s="33"/>
      <c r="G28" s="33"/>
      <c r="H28" s="33"/>
      <c r="I28" s="33"/>
    </row>
    <row r="29" spans="1:9" ht="15.75" x14ac:dyDescent="0.25">
      <c r="A29" s="13"/>
      <c r="B29" s="13"/>
      <c r="C29" s="13"/>
      <c r="D29" s="13"/>
      <c r="E29" s="13"/>
      <c r="F29" s="13"/>
      <c r="G29" s="13"/>
      <c r="H29" s="13"/>
      <c r="I29" s="15"/>
    </row>
    <row r="30" spans="1:9" ht="15.75" customHeight="1" x14ac:dyDescent="0.25">
      <c r="A30" s="30" t="s">
        <v>16</v>
      </c>
      <c r="B30" s="31"/>
      <c r="C30" s="31"/>
      <c r="D30" s="31"/>
      <c r="E30" s="31"/>
      <c r="F30" s="31"/>
      <c r="G30" s="31"/>
      <c r="H30" s="31"/>
      <c r="I30" s="31"/>
    </row>
    <row r="31" spans="1:9" ht="15.75" x14ac:dyDescent="0.25">
      <c r="A31" s="10"/>
      <c r="B31" s="11"/>
      <c r="C31" s="32"/>
      <c r="D31" s="32"/>
      <c r="E31" s="32"/>
      <c r="F31" s="32"/>
      <c r="G31" s="32"/>
      <c r="H31" s="11"/>
      <c r="I31" s="11"/>
    </row>
    <row r="32" spans="1:9" x14ac:dyDescent="0.25">
      <c r="B32" s="24" t="s">
        <v>33</v>
      </c>
      <c r="D32" s="7"/>
      <c r="E32" s="7"/>
      <c r="F32" s="7"/>
      <c r="G32" s="6"/>
      <c r="H32" s="6"/>
    </row>
    <row r="33" spans="2:8" x14ac:dyDescent="0.25">
      <c r="B33" s="24"/>
      <c r="D33" s="7"/>
      <c r="E33" s="7"/>
      <c r="F33" s="7"/>
      <c r="G33" s="6"/>
      <c r="H33" s="6"/>
    </row>
    <row r="34" spans="2:8" x14ac:dyDescent="0.25">
      <c r="B34" s="24"/>
      <c r="D34" s="7"/>
      <c r="E34" s="7"/>
      <c r="F34" s="7"/>
      <c r="G34" s="6"/>
      <c r="H34" s="6"/>
    </row>
    <row r="35" spans="2:8" x14ac:dyDescent="0.25">
      <c r="B35" s="24"/>
      <c r="D35" s="7"/>
      <c r="E35" s="7"/>
      <c r="F35" s="7"/>
      <c r="G35" s="6"/>
      <c r="H35" s="6"/>
    </row>
    <row r="36" spans="2:8" x14ac:dyDescent="0.25">
      <c r="B36" s="24"/>
      <c r="D36"/>
      <c r="E36"/>
      <c r="F36"/>
    </row>
    <row r="37" spans="2:8" x14ac:dyDescent="0.25">
      <c r="B37" s="24"/>
      <c r="D37"/>
      <c r="E37"/>
      <c r="F37"/>
    </row>
  </sheetData>
  <sheetProtection algorithmName="SHA-512" hashValue="NAaAWvlt8X56pNiLrhJhsP9F7TRq65r4YHJlNjRhB2cj5wjnN3k32zsqCdiL3lImPikzyvx98GSo0wkqJSv+Ng==" saltValue="q78yOZ1ucc7CRJ1BnUNvag==" spinCount="100000" sheet="1" objects="1" scenarios="1"/>
  <sortState xmlns:xlrd2="http://schemas.microsoft.com/office/spreadsheetml/2017/richdata2" ref="B8:I25">
    <sortCondition ref="B8:B25"/>
  </sortState>
  <mergeCells count="9">
    <mergeCell ref="B32:B37"/>
    <mergeCell ref="A2:I2"/>
    <mergeCell ref="A5:I5"/>
    <mergeCell ref="A3:I3"/>
    <mergeCell ref="A26:H26"/>
    <mergeCell ref="A27:I27"/>
    <mergeCell ref="A28:I28"/>
    <mergeCell ref="A30:I30"/>
    <mergeCell ref="C31:G3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Pawlikowski Piotr</dc:creator>
  <cp:keywords/>
  <dc:description/>
  <cp:lastModifiedBy>Piotr Pawlikowski</cp:lastModifiedBy>
  <cp:revision/>
  <cp:lastPrinted>2024-05-20T11:04:12Z</cp:lastPrinted>
  <dcterms:created xsi:type="dcterms:W3CDTF">2022-05-13T09:06:56Z</dcterms:created>
  <dcterms:modified xsi:type="dcterms:W3CDTF">2026-05-06T12:17:56Z</dcterms:modified>
  <cp:category/>
  <cp:contentStatus/>
</cp:coreProperties>
</file>